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2C26834-749B-4ED9-B1A8-24D02621F7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WEBSERVICE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3" i="2"/>
  <c r="C28" i="2"/>
  <c r="C30" i="2"/>
  <c r="B9" i="2"/>
  <c r="C26" i="2"/>
  <c r="C31" i="2"/>
  <c r="C29" i="2"/>
  <c r="C25" i="2"/>
  <c r="C32" i="2"/>
  <c r="A16" i="2"/>
  <c r="A2" i="3" l="1"/>
  <c r="A2" i="2"/>
  <c r="A2" i="1"/>
  <c r="B15" i="2" l="1"/>
  <c r="A6" i="3" l="1"/>
  <c r="B28" i="2" l="1" a="1"/>
  <c r="B26" i="2"/>
  <c r="B25" i="2"/>
  <c r="B24" i="2"/>
  <c r="B23" i="2"/>
  <c r="A9" i="2"/>
  <c r="B8" i="2"/>
  <c r="B32" i="2" l="1"/>
  <c r="B31" i="2"/>
  <c r="B30" i="2"/>
  <c r="B29" i="2"/>
  <c r="B28" i="2"/>
  <c r="A35" i="1"/>
  <c r="A36" i="1"/>
</calcChain>
</file>

<file path=xl/sharedStrings.xml><?xml version="1.0" encoding="utf-8"?>
<sst xmlns="http://schemas.openxmlformats.org/spreadsheetml/2006/main" count="90" uniqueCount="83">
  <si>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</si>
  <si>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t>the xpath datastring is not of a type required by the web service.</t>
  </si>
  <si>
    <t>the xml contains a namespace with a non-valid prefix.</t>
  </si>
  <si>
    <t>the xml argument is not valid;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</si>
  <si>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if:</t>
    </r>
  </si>
  <si>
    <r>
      <rPr>
        <b/>
        <sz val="10"/>
        <color rgb="FFFF0000"/>
        <rFont val="Arial"/>
        <family val="2"/>
      </rPr>
      <t>#N/A!</t>
    </r>
    <r>
      <rPr>
        <sz val="10"/>
        <rFont val="Arial"/>
        <family val="2"/>
      </rPr>
      <t xml:space="preserve"> Will be returned if the session has been timed out by the webservice.</t>
    </r>
  </si>
  <si>
    <t>WEBSERVICE functions will result in a problem with FILTERXML.</t>
  </si>
  <si>
    <t xml:space="preserve">FILTERXML is very much at the "end of the foodchain" of the trio of Web functions that are necessary to return data from the web. As a result, any errors in the preceding ENCODEURL or </t>
  </si>
  <si>
    <t>Errors Using WEBSERVICE function</t>
  </si>
  <si>
    <t>Sat   &gt;&gt;&gt;   Mostly Sunny</t>
  </si>
  <si>
    <t>Fri   &gt;&gt;&gt;   Partly Cloudy</t>
  </si>
  <si>
    <t>Thu   &gt;&gt;&gt;   Mostly Cloudy</t>
  </si>
  <si>
    <t>Wed   &gt;&gt;&gt;   Partly Cloudy</t>
  </si>
  <si>
    <t>Tue   &gt;&gt;&gt;   Rain/Wind Early</t>
  </si>
  <si>
    <t>Outlook</t>
  </si>
  <si>
    <t>Light Rain</t>
  </si>
  <si>
    <t>Current conditions:</t>
  </si>
  <si>
    <t>Fahrenheight</t>
  </si>
  <si>
    <t>Current temperature:</t>
  </si>
  <si>
    <t>DC</t>
  </si>
  <si>
    <t>State / Area</t>
  </si>
  <si>
    <t>Washington</t>
  </si>
  <si>
    <t>City</t>
  </si>
  <si>
    <t>Zip Code</t>
  </si>
  <si>
    <t>We selected the extract that we wanted and then used Paste Special &gt; Values to 'freeze' the contents at their current values.</t>
  </si>
  <si>
    <t>In this case we have used the Example 1 data.</t>
  </si>
  <si>
    <t>Example 2 Application of WEBSERVICE Function</t>
  </si>
  <si>
    <t>Press and hold down Ctrl + Shift and tap Enter.</t>
  </si>
  <si>
    <t>Put the cursor at the end of the formula in the formula bar,</t>
  </si>
  <si>
    <t>Select the group of cells,</t>
  </si>
  <si>
    <t>Having entered the formula in the first cell,</t>
  </si>
  <si>
    <t>The 'Outlook' formulas are array entered.</t>
  </si>
  <si>
    <t>Note</t>
  </si>
  <si>
    <t>The FILTERXML function takes the gumph returned by WEBSERVICE and filters it for information in the desired field.</t>
  </si>
  <si>
    <t>Often the data retrieved will exceed the cell display capability of Excel (1024) but up to 32767 characters are stored in memory and can be filtered by FILTERXML</t>
  </si>
  <si>
    <t>Scan across the page and you'll see that WEBSERVICE has received a whole page from the queried site.</t>
  </si>
  <si>
    <t>The WEBSERVICE function looks something like:</t>
  </si>
  <si>
    <t>As you can see, the function has done nothing more than return the data provided to it.</t>
  </si>
  <si>
    <t>Function Entry</t>
  </si>
  <si>
    <t>If this example is displaying #N/A then use the button to force a full rebuild calculation.</t>
  </si>
  <si>
    <t>Because WEBSERVICE is not volatile, you may have to refresh this function in order to receive the webservice information.</t>
  </si>
  <si>
    <t>All contributions will be appropriately acknowledged.</t>
  </si>
  <si>
    <t>Please send to njharker@bigpond.com.</t>
  </si>
  <si>
    <t>More live examples wanted!</t>
  </si>
  <si>
    <t>Index of Examples</t>
  </si>
  <si>
    <t>Examples Using WEBSERVICE Function</t>
  </si>
  <si>
    <t>An example might be a share code or local zip code but it depends upon the site being queried.</t>
  </si>
  <si>
    <t>The url of the webservice.</t>
  </si>
  <si>
    <t>Required</t>
  </si>
  <si>
    <t>url</t>
  </si>
  <si>
    <t>Argument Notes</t>
  </si>
  <si>
    <t>Description</t>
  </si>
  <si>
    <t>Type</t>
  </si>
  <si>
    <t>Name</t>
  </si>
  <si>
    <t>Arguments:</t>
  </si>
  <si>
    <r>
      <t>=WEBSERVICE(</t>
    </r>
    <r>
      <rPr>
        <b/>
        <sz val="10"/>
        <color rgb="FFFF0000"/>
        <rFont val="Arial"/>
        <family val="2"/>
      </rPr>
      <t>url</t>
    </r>
    <r>
      <rPr>
        <sz val="10"/>
        <rFont val="Arial"/>
        <family val="2"/>
      </rPr>
      <t>)</t>
    </r>
  </si>
  <si>
    <t>Syntax:</t>
  </si>
  <si>
    <t>It would be appreciated if someone could advise further on this function.</t>
  </si>
  <si>
    <t>Using FILTERXML information downloaded by WEBSERVICE is filtered to provide the current weather data for the zipcode location.</t>
  </si>
  <si>
    <t>That Zip Code is 'fed' using WEBSERVICE function to the Yahoo.com weather website</t>
  </si>
  <si>
    <t>In the non-working (as at 2013-02-14) Excel Help File, ENCODEURL takes as its argument a USA Zip Code.</t>
  </si>
  <si>
    <t>FILTERXML then extracts data from the WEBSERVICE return based on criteria provided by FILTERXML.</t>
  </si>
  <si>
    <t>ENCODEURL feeds the stock code to the WEBSERVICE function which makes a web query and download the data from the website 'named' IN WEBSERVICE</t>
  </si>
  <si>
    <t>Thus, for example, you may have an http link to a website that provides up to date share prices and that allows you to pass a particular stocks code.</t>
  </si>
  <si>
    <t>The ENCODEURL function serves as a 'feeder' of a search term to the WEBSERVICE function which is capable of being 'filtered' by the FILTERXML function.</t>
  </si>
  <si>
    <t>This is part af a trio of new functions introduced in Excel 2013</t>
  </si>
  <si>
    <t>Comment</t>
  </si>
  <si>
    <t>Returns the specified data from a specified web service on the Internet or Intranet.</t>
  </si>
  <si>
    <t>WEBSERVICE</t>
  </si>
  <si>
    <t>The 'work' is done by WEBSERVICE function that 'passes' the (in this case) stock code to a webservice and downloads data to the WEBSERVICE' cell</t>
  </si>
  <si>
    <t>Example 1:- Simple Entry And Explanation Of FILTERXML Function</t>
  </si>
  <si>
    <t>Related / Similar And Frequently Used With Functions</t>
  </si>
  <si>
    <t>Related / Similar</t>
  </si>
  <si>
    <t>ENCODEURL</t>
  </si>
  <si>
    <t>Returns a URL-encoded string.</t>
  </si>
  <si>
    <t>FILTERXML</t>
  </si>
  <si>
    <t>Returns specific data from the XML content by using the specified XPath.</t>
  </si>
  <si>
    <t>ron</t>
  </si>
  <si>
    <t>File Creation Date : 19-Jun-2020</t>
  </si>
  <si>
    <t xml:space="preserve">Open the Excel help for this function. </t>
  </si>
  <si>
    <t>Double Click on WEBSERVICE and then click on the link</t>
  </si>
  <si>
    <t>Enter =WEBSERVICE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</si>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</sst>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.00000000_ ;[Red]\-0.00000000\ "/>
    <numFmt numFmtId="166" formatCode="0_ ;[Red]\-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ill="1" applyProtection="1">
      <protection locked="0"/>
    </xf>
    <xf numFmtId="0" fontId="7" fillId="0" borderId="0" xfId="0" applyFont="1" applyFill="1" applyAlignment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center"/>
    </xf>
    <xf numFmtId="166" fontId="1" fillId="0" borderId="0" xfId="0" quotePrefix="1" applyNumberFormat="1" applyFon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horizontal="right"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left" wrapText="1"/>
    </xf>
    <xf numFmtId="0" fontId="1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left" indent="3"/>
    </xf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right"/>
    </xf>
    <xf numFmtId="0" fontId="1" fillId="0" borderId="0" xfId="0" quotePrefix="1" applyFont="1" applyFill="1" applyAlignment="1" applyProtection="1">
      <alignment horizontal="right"/>
    </xf>
    <xf numFmtId="0" fontId="0" fillId="0" borderId="0" xfId="0" applyFill="1" applyAlignment="1" applyProtection="1">
      <alignment horizontal="righ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5</xdr:row>
          <xdr:rowOff>76200</xdr:rowOff>
        </xdr:from>
        <xdr:to>
          <xdr:col>0</xdr:col>
          <xdr:colOff>2181225</xdr:colOff>
          <xdr:row>5</xdr:row>
          <xdr:rowOff>361950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Full Rebuild Recalculation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</sheetPr>
  <dimension ref="A1:E56"/>
  <sheetViews>
    <sheetView tabSelected="1" zoomScaleNormal="100" workbookViewId="0"/>
  </sheetViews>
  <sheetFormatPr defaultColWidth="9.140625" defaultRowHeight="12.75" x14ac:dyDescent="0.2"/>
  <cols>
    <col min="1" max="1" width="50.7109375" style="1" customWidth="1"/>
    <col min="2" max="2" width="30.7109375" style="1" customWidth="1"/>
    <col min="3" max="3" width="4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68</v>
      </c>
      <c r="B1" s="28"/>
      <c r="C1" s="28"/>
      <c r="D1" s="29" t="s">
        <v>82</v>
      </c>
      <c r="E1" s="30"/>
    </row>
    <row r="2" spans="1:5" ht="15.75" x14ac:dyDescent="0.25">
      <c r="A2" s="5" t="str">
        <f ca="1">IF(1*LEFT(INFO("release"),2)&gt;=15,"","This function will not work in versions of Excel before 2013")</f>
        <v/>
      </c>
      <c r="B2" s="3"/>
      <c r="C2" s="3"/>
      <c r="D2" s="6"/>
      <c r="E2" s="4" t="s">
        <v>77</v>
      </c>
    </row>
    <row r="3" spans="1:5" ht="15.75" x14ac:dyDescent="0.25">
      <c r="A3" s="7" t="s">
        <v>51</v>
      </c>
      <c r="B3" s="3"/>
      <c r="C3" s="3"/>
      <c r="D3" s="8" t="str">
        <f>HYPERLINK("http://www.rondebruin.nl/efb/efb.htm","Visit the Excel Function Bible website")</f>
        <v>Visit the Excel Function Bible website</v>
      </c>
      <c r="E3" s="4"/>
    </row>
    <row r="4" spans="1:5" x14ac:dyDescent="0.2">
      <c r="A4" s="9" t="s">
        <v>67</v>
      </c>
      <c r="B4" s="3"/>
      <c r="C4" s="3"/>
      <c r="D4" s="10" t="s">
        <v>78</v>
      </c>
      <c r="E4" s="4"/>
    </row>
    <row r="5" spans="1:5" x14ac:dyDescent="0.2">
      <c r="A5" s="9"/>
      <c r="B5" s="3"/>
      <c r="C5" s="3"/>
      <c r="D5" s="10"/>
      <c r="E5" s="4"/>
    </row>
    <row r="6" spans="1:5" ht="15.75" x14ac:dyDescent="0.25">
      <c r="A6" s="7" t="s">
        <v>66</v>
      </c>
      <c r="B6" s="3"/>
      <c r="C6" s="3"/>
      <c r="D6" s="11" t="s">
        <v>79</v>
      </c>
      <c r="E6" s="4"/>
    </row>
    <row r="7" spans="1:5" x14ac:dyDescent="0.2">
      <c r="A7" s="12" t="s">
        <v>65</v>
      </c>
      <c r="B7" s="3"/>
      <c r="C7" s="3"/>
      <c r="D7" s="10" t="s">
        <v>81</v>
      </c>
      <c r="E7" s="4"/>
    </row>
    <row r="8" spans="1:5" x14ac:dyDescent="0.2">
      <c r="A8" s="12"/>
      <c r="B8" s="3"/>
      <c r="C8" s="3"/>
      <c r="D8" s="10" t="s">
        <v>80</v>
      </c>
      <c r="E8" s="4"/>
    </row>
    <row r="9" spans="1:5" x14ac:dyDescent="0.2">
      <c r="A9" s="9" t="s">
        <v>64</v>
      </c>
      <c r="B9" s="3"/>
      <c r="C9" s="3"/>
      <c r="D9" s="10"/>
      <c r="E9" s="4"/>
    </row>
    <row r="10" spans="1:5" x14ac:dyDescent="0.2">
      <c r="A10" s="9"/>
      <c r="B10" s="3"/>
      <c r="C10" s="3"/>
      <c r="D10" s="8" t="str">
        <f>HYPERLINK("..\efb_Excel%20Functions%20Bible.xlsx","Go back to or open the EFB menu workbook")</f>
        <v>Go back to or open the EFB menu workbook</v>
      </c>
      <c r="E10" s="4"/>
    </row>
    <row r="11" spans="1:5" x14ac:dyDescent="0.2">
      <c r="A11" s="9" t="s">
        <v>63</v>
      </c>
      <c r="B11" s="3"/>
      <c r="C11" s="3"/>
      <c r="D11" s="10"/>
      <c r="E11" s="4"/>
    </row>
    <row r="12" spans="1:5" x14ac:dyDescent="0.2">
      <c r="A12" s="9" t="s">
        <v>62</v>
      </c>
      <c r="B12" s="3"/>
      <c r="C12" s="3"/>
      <c r="D12" s="10"/>
      <c r="E12" s="4"/>
    </row>
    <row r="13" spans="1:5" x14ac:dyDescent="0.2">
      <c r="A13" s="9" t="s">
        <v>61</v>
      </c>
      <c r="B13" s="3"/>
      <c r="C13" s="3"/>
      <c r="D13" s="10"/>
      <c r="E13" s="4"/>
    </row>
    <row r="14" spans="1:5" x14ac:dyDescent="0.2">
      <c r="A14" s="9"/>
      <c r="B14" s="3"/>
      <c r="C14" s="3"/>
      <c r="D14" s="10"/>
      <c r="E14" s="4"/>
    </row>
    <row r="15" spans="1:5" x14ac:dyDescent="0.2">
      <c r="A15" s="9" t="s">
        <v>60</v>
      </c>
      <c r="B15" s="3"/>
      <c r="C15" s="3"/>
      <c r="D15" s="11"/>
      <c r="E15" s="4"/>
    </row>
    <row r="16" spans="1:5" x14ac:dyDescent="0.2">
      <c r="A16" s="9" t="s">
        <v>59</v>
      </c>
      <c r="B16" s="3"/>
      <c r="C16" s="3"/>
      <c r="D16" s="3"/>
      <c r="E16" s="4"/>
    </row>
    <row r="17" spans="1:5" x14ac:dyDescent="0.2">
      <c r="A17" s="9" t="s">
        <v>58</v>
      </c>
      <c r="B17" s="3"/>
      <c r="C17" s="3"/>
      <c r="D17" s="3"/>
      <c r="E17" s="4"/>
    </row>
    <row r="18" spans="1:5" x14ac:dyDescent="0.2">
      <c r="A18" s="9"/>
      <c r="B18" s="3"/>
      <c r="C18" s="3"/>
      <c r="D18" s="3"/>
      <c r="E18" s="4"/>
    </row>
    <row r="19" spans="1:5" x14ac:dyDescent="0.2">
      <c r="A19" s="12" t="s">
        <v>57</v>
      </c>
      <c r="B19" s="3"/>
      <c r="C19" s="3"/>
      <c r="D19" s="3"/>
      <c r="E19" s="4"/>
    </row>
    <row r="20" spans="1:5" x14ac:dyDescent="0.2">
      <c r="A20" s="12"/>
      <c r="B20" s="3"/>
      <c r="C20" s="3"/>
      <c r="D20" s="3"/>
      <c r="E20" s="4"/>
    </row>
    <row r="21" spans="1:5" ht="15.75" x14ac:dyDescent="0.25">
      <c r="A21" s="7" t="s">
        <v>56</v>
      </c>
      <c r="B21" s="3"/>
      <c r="C21" s="3"/>
      <c r="D21" s="3"/>
      <c r="E21" s="4"/>
    </row>
    <row r="22" spans="1:5" x14ac:dyDescent="0.2">
      <c r="A22" s="13" t="s">
        <v>55</v>
      </c>
      <c r="B22" s="3"/>
      <c r="C22" s="3"/>
      <c r="D22" s="3"/>
      <c r="E22" s="4"/>
    </row>
    <row r="23" spans="1:5" ht="15.75" x14ac:dyDescent="0.25">
      <c r="A23" s="7" t="s">
        <v>54</v>
      </c>
      <c r="B23" s="3"/>
      <c r="C23" s="3"/>
      <c r="D23" s="3"/>
      <c r="E23" s="4"/>
    </row>
    <row r="24" spans="1:5" x14ac:dyDescent="0.2">
      <c r="A24" s="14" t="s">
        <v>53</v>
      </c>
      <c r="B24" s="14" t="s">
        <v>52</v>
      </c>
      <c r="C24" s="14" t="s">
        <v>51</v>
      </c>
      <c r="D24" s="14" t="s">
        <v>50</v>
      </c>
      <c r="E24" s="4"/>
    </row>
    <row r="25" spans="1:5" ht="25.5" x14ac:dyDescent="0.2">
      <c r="A25" s="15" t="s">
        <v>49</v>
      </c>
      <c r="B25" s="15" t="s">
        <v>48</v>
      </c>
      <c r="C25" s="16" t="s">
        <v>47</v>
      </c>
      <c r="D25" s="16" t="s">
        <v>46</v>
      </c>
      <c r="E25" s="4"/>
    </row>
    <row r="26" spans="1:5" x14ac:dyDescent="0.2">
      <c r="A26" s="3"/>
      <c r="B26" s="3"/>
      <c r="C26" s="3"/>
      <c r="D26" s="3"/>
      <c r="E26" s="4"/>
    </row>
    <row r="27" spans="1:5" ht="15.75" x14ac:dyDescent="0.25">
      <c r="A27" s="17" t="s">
        <v>71</v>
      </c>
      <c r="B27" s="3"/>
      <c r="C27" s="3"/>
      <c r="D27" s="3"/>
      <c r="E27" s="4"/>
    </row>
    <row r="28" spans="1:5" x14ac:dyDescent="0.2">
      <c r="A28" s="18" t="s">
        <v>72</v>
      </c>
      <c r="B28" s="3"/>
      <c r="C28" s="3"/>
      <c r="D28" s="3"/>
      <c r="E28" s="4"/>
    </row>
    <row r="29" spans="1:5" ht="30" customHeight="1" x14ac:dyDescent="0.2">
      <c r="A29" s="19" t="s">
        <v>73</v>
      </c>
      <c r="B29" s="20" t="s">
        <v>74</v>
      </c>
      <c r="C29" s="3"/>
      <c r="D29" s="3"/>
      <c r="E29" s="4"/>
    </row>
    <row r="30" spans="1:5" ht="30" customHeight="1" x14ac:dyDescent="0.2">
      <c r="A30" s="19" t="s">
        <v>75</v>
      </c>
      <c r="B30" s="20" t="s">
        <v>76</v>
      </c>
      <c r="C30" s="3"/>
      <c r="D30" s="3"/>
      <c r="E30" s="4"/>
    </row>
    <row r="31" spans="1:5" x14ac:dyDescent="0.2">
      <c r="A31" s="18"/>
      <c r="B31" s="3"/>
      <c r="C31" s="3"/>
      <c r="D31" s="3"/>
      <c r="E31" s="4"/>
    </row>
    <row r="32" spans="1:5" ht="15.75" x14ac:dyDescent="0.25">
      <c r="A32" s="7" t="s">
        <v>45</v>
      </c>
      <c r="B32" s="3"/>
      <c r="C32" s="3"/>
      <c r="D32" s="3"/>
      <c r="E32" s="4"/>
    </row>
    <row r="33" spans="1:5" x14ac:dyDescent="0.2">
      <c r="A33" s="14"/>
      <c r="B33" s="21"/>
      <c r="C33" s="21"/>
      <c r="D33" s="9"/>
      <c r="E33" s="4"/>
    </row>
    <row r="34" spans="1:5" x14ac:dyDescent="0.2">
      <c r="A34" s="14" t="s">
        <v>44</v>
      </c>
      <c r="B34" s="21"/>
      <c r="C34" s="21"/>
      <c r="D34" s="9"/>
      <c r="E34" s="4"/>
    </row>
    <row r="35" spans="1:5" x14ac:dyDescent="0.2">
      <c r="A35" s="22" t="str">
        <f>'Example 1'!A1</f>
        <v>Example 1:- Simple Entry And Explanation Of FILTERXML Function</v>
      </c>
      <c r="B35" s="21"/>
      <c r="C35" s="21"/>
      <c r="D35" s="9"/>
      <c r="E35" s="4"/>
    </row>
    <row r="36" spans="1:5" s="2" customFormat="1" x14ac:dyDescent="0.2">
      <c r="A36" s="22" t="str">
        <f>'Example 2'!A1</f>
        <v>Example 2 Application of WEBSERVICE Function</v>
      </c>
      <c r="B36" s="21"/>
      <c r="C36" s="21"/>
      <c r="D36" s="9"/>
      <c r="E36" s="23"/>
    </row>
    <row r="37" spans="1:5" s="2" customFormat="1" x14ac:dyDescent="0.2">
      <c r="A37" s="22"/>
      <c r="B37" s="21"/>
      <c r="C37" s="21"/>
      <c r="D37" s="9"/>
      <c r="E37" s="23"/>
    </row>
    <row r="38" spans="1:5" s="2" customFormat="1" x14ac:dyDescent="0.2">
      <c r="A38" s="12" t="s">
        <v>43</v>
      </c>
      <c r="B38" s="21"/>
      <c r="C38" s="21"/>
      <c r="D38" s="9"/>
      <c r="E38" s="23"/>
    </row>
    <row r="39" spans="1:5" s="2" customFormat="1" x14ac:dyDescent="0.2">
      <c r="A39" s="12"/>
      <c r="B39" s="21"/>
      <c r="C39" s="21"/>
      <c r="D39" s="9"/>
      <c r="E39" s="23"/>
    </row>
    <row r="40" spans="1:5" x14ac:dyDescent="0.2">
      <c r="A40" s="9" t="s">
        <v>42</v>
      </c>
      <c r="B40" s="24"/>
      <c r="C40" s="24"/>
      <c r="D40" s="9"/>
      <c r="E40" s="4"/>
    </row>
    <row r="41" spans="1:5" x14ac:dyDescent="0.2">
      <c r="A41" s="9"/>
      <c r="B41" s="24"/>
      <c r="C41" s="24"/>
      <c r="D41" s="9"/>
      <c r="E41" s="4"/>
    </row>
    <row r="42" spans="1:5" x14ac:dyDescent="0.2">
      <c r="A42" s="9" t="s">
        <v>41</v>
      </c>
      <c r="B42" s="24"/>
      <c r="C42" s="24"/>
      <c r="D42" s="9"/>
      <c r="E42" s="4"/>
    </row>
    <row r="43" spans="1:5" x14ac:dyDescent="0.2">
      <c r="A43" s="22"/>
      <c r="B43" s="24"/>
      <c r="C43" s="24"/>
      <c r="D43" s="9"/>
      <c r="E43" s="4"/>
    </row>
    <row r="44" spans="1:5" ht="15.75" x14ac:dyDescent="0.25">
      <c r="A44" s="7" t="s">
        <v>8</v>
      </c>
      <c r="B44" s="3"/>
      <c r="C44" s="3"/>
      <c r="D44" s="3"/>
      <c r="E44" s="4"/>
    </row>
    <row r="45" spans="1:5" x14ac:dyDescent="0.2">
      <c r="A45" s="3"/>
      <c r="B45" s="3"/>
      <c r="C45" s="3"/>
      <c r="D45" s="3"/>
      <c r="E45" s="4"/>
    </row>
    <row r="46" spans="1:5" x14ac:dyDescent="0.2">
      <c r="A46" s="25" t="s">
        <v>7</v>
      </c>
      <c r="B46" s="9"/>
      <c r="C46" s="3"/>
      <c r="D46" s="3"/>
      <c r="E46" s="4"/>
    </row>
    <row r="47" spans="1:5" x14ac:dyDescent="0.2">
      <c r="A47" s="22" t="s">
        <v>6</v>
      </c>
      <c r="B47" s="9"/>
      <c r="C47" s="3"/>
      <c r="D47" s="3"/>
      <c r="E47" s="4"/>
    </row>
    <row r="48" spans="1:5" x14ac:dyDescent="0.2">
      <c r="A48" s="3"/>
      <c r="B48" s="3"/>
      <c r="C48" s="3"/>
      <c r="D48" s="3"/>
      <c r="E48" s="4"/>
    </row>
    <row r="49" spans="1:5" x14ac:dyDescent="0.2">
      <c r="A49" s="26" t="s">
        <v>5</v>
      </c>
      <c r="B49" s="3"/>
      <c r="C49" s="3"/>
      <c r="D49" s="3"/>
      <c r="E49" s="4"/>
    </row>
    <row r="50" spans="1:5" x14ac:dyDescent="0.2">
      <c r="A50" s="26" t="s">
        <v>4</v>
      </c>
      <c r="B50" s="3"/>
      <c r="C50" s="3"/>
      <c r="D50" s="3"/>
      <c r="E50" s="4"/>
    </row>
    <row r="51" spans="1:5" x14ac:dyDescent="0.2">
      <c r="A51" s="22" t="s">
        <v>3</v>
      </c>
      <c r="B51" s="3"/>
      <c r="C51" s="3"/>
      <c r="D51" s="3"/>
      <c r="E51" s="4"/>
    </row>
    <row r="52" spans="1:5" x14ac:dyDescent="0.2">
      <c r="A52" s="22" t="s">
        <v>2</v>
      </c>
      <c r="B52" s="3"/>
      <c r="C52" s="3"/>
      <c r="D52" s="3"/>
      <c r="E52" s="4"/>
    </row>
    <row r="53" spans="1:5" x14ac:dyDescent="0.2">
      <c r="A53" s="22" t="s">
        <v>1</v>
      </c>
      <c r="B53" s="3"/>
      <c r="C53" s="3"/>
      <c r="D53" s="3"/>
      <c r="E53" s="4"/>
    </row>
    <row r="54" spans="1:5" x14ac:dyDescent="0.2">
      <c r="A54" s="9" t="s">
        <v>0</v>
      </c>
      <c r="B54" s="3"/>
      <c r="C54" s="3"/>
      <c r="D54" s="3"/>
      <c r="E54" s="4"/>
    </row>
    <row r="55" spans="1:5" x14ac:dyDescent="0.2">
      <c r="A55" s="9"/>
      <c r="B55" s="3"/>
      <c r="C55" s="3"/>
      <c r="D55" s="3"/>
      <c r="E55" s="4"/>
    </row>
    <row r="56" spans="1:5" x14ac:dyDescent="0.2">
      <c r="A56" s="4"/>
      <c r="B56" s="4"/>
      <c r="C56" s="4"/>
      <c r="D56" s="4"/>
      <c r="E56" s="4"/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70</v>
      </c>
      <c r="B1" s="43"/>
      <c r="C1" s="43"/>
      <c r="D1" s="43"/>
      <c r="E1" s="43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31"/>
      <c r="C2" s="3"/>
      <c r="D2" s="3"/>
      <c r="E2" s="3"/>
    </row>
    <row r="3" spans="1:5" x14ac:dyDescent="0.2">
      <c r="A3" s="32" t="s">
        <v>40</v>
      </c>
      <c r="B3" s="31"/>
      <c r="C3" s="3"/>
      <c r="D3" s="3"/>
      <c r="E3" s="3"/>
    </row>
    <row r="4" spans="1:5" x14ac:dyDescent="0.2">
      <c r="A4" s="26"/>
      <c r="B4" s="31"/>
      <c r="C4" s="3"/>
      <c r="D4" s="3"/>
      <c r="E4" s="3"/>
    </row>
    <row r="5" spans="1:5" x14ac:dyDescent="0.2">
      <c r="A5" s="33" t="s">
        <v>39</v>
      </c>
      <c r="B5" s="31"/>
      <c r="C5" s="3"/>
      <c r="D5" s="3"/>
      <c r="E5" s="3"/>
    </row>
    <row r="6" spans="1:5" ht="37.5" customHeight="1" x14ac:dyDescent="0.2">
      <c r="A6" s="31"/>
      <c r="B6" s="31"/>
      <c r="C6" s="3"/>
      <c r="D6" s="3"/>
      <c r="E6" s="3"/>
    </row>
    <row r="7" spans="1:5" x14ac:dyDescent="0.2">
      <c r="A7" s="31" t="s">
        <v>23</v>
      </c>
      <c r="B7" s="34">
        <v>56901</v>
      </c>
      <c r="C7" s="3"/>
      <c r="D7" s="3"/>
      <c r="E7" s="3"/>
    </row>
    <row r="8" spans="1:5" x14ac:dyDescent="0.2">
      <c r="A8" s="14" t="s">
        <v>38</v>
      </c>
      <c r="B8" s="35" t="str">
        <f>_xlfn.ENCODEURL(B7)</f>
        <v>56901</v>
      </c>
      <c r="C8" s="9"/>
      <c r="D8" s="3"/>
      <c r="E8" s="3"/>
    </row>
    <row r="9" spans="1:5" x14ac:dyDescent="0.2">
      <c r="A9" s="14" t="str">
        <f>"Formula Used in "&amp;ADDRESS(ROW(B8),COLUMN(B8),4)&amp;"  &gt;&gt;   "</f>
        <v xml:space="preserve">Formula Used in B8  &gt;&gt;   </v>
      </c>
      <c r="B9" s="36" t="str">
        <f ca="1">_xlfn.FORMULATEXT(B8)</f>
        <v>=ENCODEURL(B7)</v>
      </c>
      <c r="C9" s="3"/>
      <c r="D9" s="3"/>
      <c r="E9" s="3"/>
    </row>
    <row r="10" spans="1:5" x14ac:dyDescent="0.2">
      <c r="A10" s="14"/>
      <c r="B10" s="36"/>
      <c r="C10" s="3"/>
      <c r="D10" s="3"/>
      <c r="E10" s="3"/>
    </row>
    <row r="11" spans="1:5" x14ac:dyDescent="0.2">
      <c r="A11" s="26" t="s">
        <v>37</v>
      </c>
      <c r="B11" s="21"/>
      <c r="C11" s="21"/>
      <c r="D11" s="9"/>
      <c r="E11" s="9"/>
    </row>
    <row r="12" spans="1:5" x14ac:dyDescent="0.2">
      <c r="A12" s="37" t="s">
        <v>69</v>
      </c>
      <c r="B12" s="21"/>
      <c r="C12" s="21"/>
      <c r="D12" s="9"/>
      <c r="E12" s="9"/>
    </row>
    <row r="13" spans="1:5" x14ac:dyDescent="0.2">
      <c r="A13" s="26"/>
      <c r="B13" s="21"/>
      <c r="C13" s="21"/>
      <c r="D13" s="9"/>
      <c r="E13" s="9"/>
    </row>
    <row r="14" spans="1:5" x14ac:dyDescent="0.2">
      <c r="A14" s="26" t="s">
        <v>36</v>
      </c>
      <c r="B14" s="21"/>
      <c r="C14" s="21"/>
      <c r="D14" s="9"/>
      <c r="E14" s="9"/>
    </row>
    <row r="15" spans="1:5" x14ac:dyDescent="0.2">
      <c r="A15" s="3"/>
      <c r="B15" s="38" t="e">
        <f>_xlfn.WEBSERVICE("http://xml.weather.yahoo.com/forecastrss/"&amp;_xlfn.ENCODEURL(B7)&amp;"_f.xml")</f>
        <v>#VALUE!</v>
      </c>
      <c r="C15" s="21"/>
      <c r="D15" s="9"/>
      <c r="E15" s="9"/>
    </row>
    <row r="16" spans="1:5" x14ac:dyDescent="0.2">
      <c r="A16" s="9" t="str">
        <f ca="1">"Formula Used in "&amp;ADDRESS(ROW(B15),COLUMN(B15),4)&amp;"  &gt;&gt;   "&amp;_xlfn.FORMULATEXT(B15)</f>
        <v>Formula Used in B15  &gt;&gt;   =WEBSERVICE("http://xml.weather.yahoo.com/forecastrss/"&amp;ENCODEURL(B7)&amp;"_f.xml")</v>
      </c>
      <c r="B16" s="21"/>
      <c r="C16" s="21"/>
      <c r="D16" s="9"/>
      <c r="E16" s="9"/>
    </row>
    <row r="17" spans="1:5" x14ac:dyDescent="0.2">
      <c r="A17" s="39"/>
      <c r="B17" s="21"/>
      <c r="C17" s="21"/>
      <c r="D17" s="9"/>
      <c r="E17" s="9"/>
    </row>
    <row r="18" spans="1:5" x14ac:dyDescent="0.2">
      <c r="A18" s="39" t="s">
        <v>35</v>
      </c>
      <c r="B18" s="21"/>
      <c r="C18" s="21"/>
      <c r="D18" s="9"/>
      <c r="E18" s="9"/>
    </row>
    <row r="19" spans="1:5" x14ac:dyDescent="0.2">
      <c r="A19" s="39" t="s">
        <v>34</v>
      </c>
      <c r="B19" s="21"/>
      <c r="C19" s="21"/>
      <c r="D19" s="9"/>
      <c r="E19" s="9"/>
    </row>
    <row r="20" spans="1:5" x14ac:dyDescent="0.2">
      <c r="A20" s="39"/>
      <c r="B20" s="21"/>
      <c r="C20" s="21"/>
      <c r="D20" s="9"/>
      <c r="E20" s="9"/>
    </row>
    <row r="21" spans="1:5" x14ac:dyDescent="0.2">
      <c r="A21" s="39" t="s">
        <v>33</v>
      </c>
      <c r="B21" s="21"/>
      <c r="C21" s="21"/>
      <c r="D21" s="9"/>
      <c r="E21" s="9"/>
    </row>
    <row r="22" spans="1:5" x14ac:dyDescent="0.2">
      <c r="A22" s="39"/>
      <c r="B22" s="21"/>
      <c r="C22" s="21"/>
      <c r="D22" s="9"/>
      <c r="E22" s="9"/>
    </row>
    <row r="23" spans="1:5" x14ac:dyDescent="0.2">
      <c r="A23" s="18" t="s">
        <v>22</v>
      </c>
      <c r="B23" s="39" t="e">
        <f>_xlfn.FILTERXML(B15,"//yweather:location/@city")</f>
        <v>#VALUE!</v>
      </c>
      <c r="C23" s="21" t="str">
        <f ca="1">_xlfn.FORMULATEXT(B23)</f>
        <v>=FILTERXML(B15,"//yweather:location/@city")</v>
      </c>
      <c r="D23" s="9"/>
      <c r="E23" s="9"/>
    </row>
    <row r="24" spans="1:5" x14ac:dyDescent="0.2">
      <c r="A24" s="18" t="s">
        <v>20</v>
      </c>
      <c r="B24" s="39" t="e">
        <f>_xlfn.FILTERXML(B15,"//yweather:location/@region")</f>
        <v>#VALUE!</v>
      </c>
      <c r="C24" s="21"/>
      <c r="D24" s="9"/>
      <c r="E24" s="9"/>
    </row>
    <row r="25" spans="1:5" x14ac:dyDescent="0.2">
      <c r="A25" s="14" t="s">
        <v>18</v>
      </c>
      <c r="B25" s="40" t="e">
        <f>_xlfn.FILTERXML(B15,"//yweather:condition/@temp")</f>
        <v>#VALUE!</v>
      </c>
      <c r="C25" s="21" t="str">
        <f ca="1">_xlfn.FORMULATEXT(B25)</f>
        <v>=FILTERXML(B15,"//yweather:condition/@temp")</v>
      </c>
      <c r="D25" s="9"/>
      <c r="E25" s="9"/>
    </row>
    <row r="26" spans="1:5" x14ac:dyDescent="0.2">
      <c r="A26" s="14" t="s">
        <v>16</v>
      </c>
      <c r="B26" s="40" t="e">
        <f>_xlfn.FILTERXML(B15,"//yweather:condition/@text")</f>
        <v>#VALUE!</v>
      </c>
      <c r="C26" s="21" t="str">
        <f ca="1">_xlfn.FORMULATEXT(B26)</f>
        <v>=FILTERXML(B15,"//yweather:condition/@text")</v>
      </c>
      <c r="D26" s="9"/>
      <c r="E26" s="9"/>
    </row>
    <row r="27" spans="1:5" x14ac:dyDescent="0.2">
      <c r="A27" s="14"/>
      <c r="B27" s="40"/>
      <c r="C27" s="21"/>
      <c r="D27" s="9"/>
      <c r="E27" s="9"/>
    </row>
    <row r="28" spans="1:5" x14ac:dyDescent="0.2">
      <c r="A28" s="18" t="s">
        <v>14</v>
      </c>
      <c r="B28" s="21" t="e">
        <f t="array" ref="B28:B32">_xlfn.FILTERXML(B15,"//yweather:forecast/@day")&amp;"   &gt;&gt;&gt;   "&amp;_xlfn.FILTERXML(B15,"//yweather:forecast/@text")</f>
        <v>#VALUE!</v>
      </c>
      <c r="C28" s="21" t="str">
        <f ca="1">_xlfn.FORMULATEXT(B28)</f>
        <v>{=FILTERXML(B15,"//yweather:forecast/@day")&amp;"   &gt;&gt;&gt;   "&amp;FILTERXML(B15,"//yweather:forecast/@text")}</v>
      </c>
      <c r="D28" s="9"/>
      <c r="E28" s="9"/>
    </row>
    <row r="29" spans="1:5" x14ac:dyDescent="0.2">
      <c r="A29" s="39"/>
      <c r="B29" s="21" t="e">
        <v>#VALUE!</v>
      </c>
      <c r="C29" s="21" t="str">
        <f ca="1">_xlfn.FORMULATEXT(B29)</f>
        <v>{=FILTERXML(B15,"//yweather:forecast/@day")&amp;"   &gt;&gt;&gt;   "&amp;FILTERXML(B15,"//yweather:forecast/@text")}</v>
      </c>
      <c r="D29" s="9"/>
      <c r="E29" s="9"/>
    </row>
    <row r="30" spans="1:5" x14ac:dyDescent="0.2">
      <c r="A30" s="39"/>
      <c r="B30" s="21" t="e">
        <v>#VALUE!</v>
      </c>
      <c r="C30" s="21" t="str">
        <f ca="1">_xlfn.FORMULATEXT(B30)</f>
        <v>{=FILTERXML(B15,"//yweather:forecast/@day")&amp;"   &gt;&gt;&gt;   "&amp;FILTERXML(B15,"//yweather:forecast/@text")}</v>
      </c>
      <c r="D30" s="9"/>
      <c r="E30" s="9"/>
    </row>
    <row r="31" spans="1:5" x14ac:dyDescent="0.2">
      <c r="A31" s="39"/>
      <c r="B31" s="21" t="e">
        <v>#VALUE!</v>
      </c>
      <c r="C31" s="21" t="str">
        <f ca="1">_xlfn.FORMULATEXT(B31)</f>
        <v>{=FILTERXML(B15,"//yweather:forecast/@day")&amp;"   &gt;&gt;&gt;   "&amp;FILTERXML(B15,"//yweather:forecast/@text")}</v>
      </c>
      <c r="D31" s="9"/>
      <c r="E31" s="9"/>
    </row>
    <row r="32" spans="1:5" x14ac:dyDescent="0.2">
      <c r="A32" s="39"/>
      <c r="B32" s="21" t="e">
        <v>#VALUE!</v>
      </c>
      <c r="C32" s="21" t="str">
        <f ca="1">_xlfn.FORMULATEXT(B32)</f>
        <v>{=FILTERXML(B15,"//yweather:forecast/@day")&amp;"   &gt;&gt;&gt;   "&amp;FILTERXML(B15,"//yweather:forecast/@text")}</v>
      </c>
      <c r="D32" s="9"/>
      <c r="E32" s="9"/>
    </row>
    <row r="33" spans="1:5" x14ac:dyDescent="0.2">
      <c r="A33" s="39"/>
      <c r="B33" s="21"/>
      <c r="C33" s="21"/>
      <c r="D33" s="9"/>
      <c r="E33" s="9"/>
    </row>
    <row r="34" spans="1:5" x14ac:dyDescent="0.2">
      <c r="A34" s="18" t="s">
        <v>32</v>
      </c>
      <c r="B34" s="21"/>
      <c r="C34" s="21"/>
      <c r="D34" s="9"/>
      <c r="E34" s="9"/>
    </row>
    <row r="35" spans="1:5" x14ac:dyDescent="0.2">
      <c r="A35" s="39" t="s">
        <v>31</v>
      </c>
      <c r="B35" s="21"/>
      <c r="C35" s="21"/>
      <c r="D35" s="9"/>
      <c r="E35" s="9"/>
    </row>
    <row r="36" spans="1:5" x14ac:dyDescent="0.2">
      <c r="A36" s="41" t="s">
        <v>30</v>
      </c>
      <c r="B36" s="21"/>
      <c r="C36" s="21"/>
      <c r="D36" s="9"/>
      <c r="E36" s="9"/>
    </row>
    <row r="37" spans="1:5" x14ac:dyDescent="0.2">
      <c r="A37" s="41" t="s">
        <v>29</v>
      </c>
      <c r="B37" s="21"/>
      <c r="C37" s="21"/>
      <c r="D37" s="9"/>
      <c r="E37" s="9"/>
    </row>
    <row r="38" spans="1:5" x14ac:dyDescent="0.2">
      <c r="A38" s="41" t="s">
        <v>28</v>
      </c>
      <c r="B38" s="21"/>
      <c r="C38" s="21"/>
      <c r="D38" s="9"/>
      <c r="E38" s="9"/>
    </row>
    <row r="39" spans="1:5" x14ac:dyDescent="0.2">
      <c r="A39" s="41" t="s">
        <v>27</v>
      </c>
      <c r="B39" s="21"/>
      <c r="C39" s="21"/>
      <c r="D39" s="9"/>
      <c r="E39" s="9"/>
    </row>
    <row r="40" spans="1:5" x14ac:dyDescent="0.2">
      <c r="A40" s="31"/>
      <c r="B40" s="31"/>
      <c r="C40" s="3"/>
      <c r="D40" s="3"/>
      <c r="E40" s="3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ForceFullCalc">
                <anchor moveWithCells="1">
                  <from>
                    <xdr:col>0</xdr:col>
                    <xdr:colOff>76200</xdr:colOff>
                    <xdr:row>5</xdr:row>
                    <xdr:rowOff>76200</xdr:rowOff>
                  </from>
                  <to>
                    <xdr:col>0</xdr:col>
                    <xdr:colOff>2181225</xdr:colOff>
                    <xdr:row>5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7" t="s">
        <v>26</v>
      </c>
      <c r="B1" s="43"/>
      <c r="C1" s="43"/>
      <c r="D1" s="43"/>
      <c r="E1" s="43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31"/>
      <c r="C2" s="3"/>
      <c r="D2" s="3"/>
      <c r="E2" s="3"/>
    </row>
    <row r="3" spans="1:5" x14ac:dyDescent="0.2">
      <c r="A3" s="26" t="s">
        <v>25</v>
      </c>
      <c r="B3" s="31"/>
      <c r="C3" s="3"/>
      <c r="D3" s="3"/>
      <c r="E3" s="3"/>
    </row>
    <row r="4" spans="1:5" x14ac:dyDescent="0.2">
      <c r="A4" s="26" t="s">
        <v>24</v>
      </c>
      <c r="B4" s="31"/>
      <c r="C4" s="3"/>
      <c r="D4" s="3"/>
      <c r="E4" s="3"/>
    </row>
    <row r="5" spans="1:5" x14ac:dyDescent="0.2">
      <c r="A5" s="31"/>
      <c r="B5" s="31"/>
      <c r="C5" s="3"/>
      <c r="D5" s="3"/>
      <c r="E5" s="3"/>
    </row>
    <row r="6" spans="1:5" x14ac:dyDescent="0.2">
      <c r="A6" s="31" t="str">
        <f>"Weather data for "&amp;B9&amp;" (Zip Code) "&amp;B8&amp;" for Saturday 10th May 2013 at UTC 03:37"</f>
        <v>Weather data for Washington (Zip Code) 56901 for Saturday 10th May 2013 at UTC 03:37</v>
      </c>
      <c r="B6" s="31"/>
      <c r="C6" s="3"/>
      <c r="D6" s="3"/>
      <c r="E6" s="3"/>
    </row>
    <row r="7" spans="1:5" x14ac:dyDescent="0.2">
      <c r="A7" s="31"/>
      <c r="B7" s="31"/>
      <c r="C7" s="3"/>
      <c r="D7" s="3"/>
      <c r="E7" s="3"/>
    </row>
    <row r="8" spans="1:5" x14ac:dyDescent="0.2">
      <c r="A8" s="31" t="s">
        <v>23</v>
      </c>
      <c r="B8" s="44">
        <v>56901</v>
      </c>
      <c r="C8" s="3"/>
      <c r="D8" s="3"/>
      <c r="E8" s="3"/>
    </row>
    <row r="9" spans="1:5" x14ac:dyDescent="0.2">
      <c r="A9" s="18" t="s">
        <v>22</v>
      </c>
      <c r="B9" s="45" t="s">
        <v>21</v>
      </c>
      <c r="C9" s="21"/>
      <c r="D9" s="9"/>
      <c r="E9" s="9"/>
    </row>
    <row r="10" spans="1:5" x14ac:dyDescent="0.2">
      <c r="A10" s="18" t="s">
        <v>20</v>
      </c>
      <c r="B10" s="45" t="s">
        <v>19</v>
      </c>
      <c r="C10" s="21"/>
      <c r="D10" s="9"/>
      <c r="E10" s="9"/>
    </row>
    <row r="11" spans="1:5" x14ac:dyDescent="0.2">
      <c r="A11" s="14" t="s">
        <v>18</v>
      </c>
      <c r="B11" s="46">
        <v>42</v>
      </c>
      <c r="C11" s="21" t="s">
        <v>17</v>
      </c>
      <c r="D11" s="9"/>
      <c r="E11" s="9"/>
    </row>
    <row r="12" spans="1:5" x14ac:dyDescent="0.2">
      <c r="A12" s="14" t="s">
        <v>16</v>
      </c>
      <c r="B12" s="46" t="s">
        <v>15</v>
      </c>
      <c r="C12" s="21"/>
      <c r="D12" s="9"/>
      <c r="E12" s="9"/>
    </row>
    <row r="13" spans="1:5" x14ac:dyDescent="0.2">
      <c r="A13" s="14"/>
      <c r="B13" s="40"/>
      <c r="C13" s="21"/>
      <c r="D13" s="9"/>
      <c r="E13" s="9"/>
    </row>
    <row r="14" spans="1:5" x14ac:dyDescent="0.2">
      <c r="A14" s="18" t="s">
        <v>14</v>
      </c>
      <c r="B14" s="21" t="s">
        <v>13</v>
      </c>
      <c r="C14" s="21"/>
      <c r="D14" s="9"/>
      <c r="E14" s="9"/>
    </row>
    <row r="15" spans="1:5" x14ac:dyDescent="0.2">
      <c r="A15" s="39"/>
      <c r="B15" s="21" t="s">
        <v>12</v>
      </c>
      <c r="C15" s="21"/>
      <c r="D15" s="9"/>
      <c r="E15" s="9"/>
    </row>
    <row r="16" spans="1:5" x14ac:dyDescent="0.2">
      <c r="A16" s="39"/>
      <c r="B16" s="21" t="s">
        <v>11</v>
      </c>
      <c r="C16" s="21"/>
      <c r="D16" s="9"/>
      <c r="E16" s="9"/>
    </row>
    <row r="17" spans="1:5" x14ac:dyDescent="0.2">
      <c r="A17" s="39"/>
      <c r="B17" s="21" t="s">
        <v>10</v>
      </c>
      <c r="C17" s="21"/>
      <c r="D17" s="9"/>
      <c r="E17" s="9"/>
    </row>
    <row r="18" spans="1:5" x14ac:dyDescent="0.2">
      <c r="A18" s="39"/>
      <c r="B18" s="21" t="s">
        <v>9</v>
      </c>
      <c r="C18" s="21"/>
      <c r="D18" s="9"/>
      <c r="E18" s="9"/>
    </row>
    <row r="19" spans="1:5" x14ac:dyDescent="0.2">
      <c r="A19" s="39"/>
      <c r="B19" s="21"/>
      <c r="C19" s="21"/>
      <c r="D19" s="9"/>
      <c r="E1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WEBSERVICE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2013-06-03T10:38:36Z</dcterms:created>
  <dcterms:modified xsi:type="dcterms:W3CDTF">2020-08-26T14:11:36Z</dcterms:modified>
</cp:coreProperties>
</file>